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9868.31756\"/>
    </mc:Choice>
  </mc:AlternateContent>
  <bookViews>
    <workbookView xWindow="0" yWindow="60" windowWidth="19440" windowHeight="14655"/>
  </bookViews>
  <sheets>
    <sheet name="Приложение № 17" sheetId="2" r:id="rId1"/>
  </sheets>
  <definedNames>
    <definedName name="_xlnm._FilterDatabase" localSheetId="0" hidden="1">'Приложение № 17'!$J$18:$T$18</definedName>
    <definedName name="_xlnm.Print_Titles" localSheetId="0">'Приложение № 17'!$13:$14</definedName>
  </definedNames>
  <calcPr calcId="152511"/>
</workbook>
</file>

<file path=xl/calcChain.xml><?xml version="1.0" encoding="utf-8"?>
<calcChain xmlns="http://schemas.openxmlformats.org/spreadsheetml/2006/main">
  <c r="P39" i="2" l="1"/>
  <c r="Q39" i="2"/>
  <c r="R39" i="2"/>
  <c r="S39" i="2"/>
  <c r="T39" i="2"/>
  <c r="O39" i="2"/>
  <c r="O44" i="2" l="1"/>
  <c r="O33" i="2"/>
  <c r="O32" i="2" s="1"/>
  <c r="R33" i="2" l="1"/>
  <c r="P19" i="2" l="1"/>
  <c r="Q19" i="2"/>
  <c r="R19" i="2"/>
  <c r="S19" i="2"/>
  <c r="T19" i="2"/>
  <c r="O19" i="2"/>
  <c r="R25" i="2" l="1"/>
  <c r="P36" i="2"/>
  <c r="Q36" i="2"/>
  <c r="R36" i="2"/>
  <c r="S36" i="2"/>
  <c r="T36" i="2"/>
  <c r="O36" i="2"/>
  <c r="P16" i="2" l="1"/>
  <c r="P15" i="2" s="1"/>
  <c r="Q16" i="2"/>
  <c r="Q15" i="2" s="1"/>
  <c r="R16" i="2"/>
  <c r="R15" i="2" s="1"/>
  <c r="S16" i="2"/>
  <c r="S15" i="2" s="1"/>
  <c r="T16" i="2"/>
  <c r="T15" i="2" s="1"/>
  <c r="O16" i="2"/>
  <c r="O15" i="2" s="1"/>
  <c r="P43" i="2"/>
  <c r="Q43" i="2"/>
  <c r="R43" i="2"/>
  <c r="S43" i="2"/>
  <c r="T43" i="2"/>
  <c r="O43" i="2"/>
  <c r="P32" i="2"/>
  <c r="Q32" i="2"/>
  <c r="R32" i="2"/>
  <c r="S32" i="2"/>
  <c r="T32" i="2"/>
  <c r="Q18" i="2" l="1"/>
  <c r="R18" i="2"/>
  <c r="S18" i="2"/>
  <c r="T18" i="2"/>
  <c r="O18" i="2"/>
  <c r="P46" i="2"/>
  <c r="P38" i="2" s="1"/>
  <c r="Q46" i="2"/>
  <c r="Q38" i="2" s="1"/>
  <c r="R46" i="2"/>
  <c r="R38" i="2" s="1"/>
  <c r="S46" i="2"/>
  <c r="S38" i="2" s="1"/>
  <c r="T46" i="2"/>
  <c r="T38" i="2" s="1"/>
  <c r="O46" i="2"/>
  <c r="O38" i="2" s="1"/>
  <c r="P25" i="2"/>
  <c r="Q25" i="2"/>
  <c r="S25" i="2"/>
  <c r="T25" i="2"/>
  <c r="O25" i="2"/>
  <c r="P28" i="2"/>
  <c r="Q28" i="2"/>
  <c r="R28" i="2"/>
  <c r="R24" i="2" s="1"/>
  <c r="S28" i="2"/>
  <c r="T28" i="2"/>
  <c r="O28" i="2"/>
  <c r="P18" i="2"/>
  <c r="S24" i="2" l="1"/>
  <c r="O24" i="2"/>
  <c r="Q24" i="2"/>
  <c r="T24" i="2"/>
  <c r="P24" i="2"/>
  <c r="S49" i="2" l="1"/>
  <c r="R49" i="2"/>
  <c r="Q49" i="2"/>
  <c r="P49" i="2"/>
  <c r="O49" i="2"/>
  <c r="T49" i="2"/>
</calcChain>
</file>

<file path=xl/sharedStrings.xml><?xml version="1.0" encoding="utf-8"?>
<sst xmlns="http://schemas.openxmlformats.org/spreadsheetml/2006/main" count="93" uniqueCount="80">
  <si>
    <t>ИТОГО</t>
  </si>
  <si>
    <t>22.1.04.89030</t>
  </si>
  <si>
    <t>Иные межбюджетные трансферты бюджетам поселений района в рамках проведения конкурсного отбора "Народная инициатива"</t>
  </si>
  <si>
    <t>22.0.00.00000</t>
  </si>
  <si>
    <t>Муниципальная программа «Управление в сфере муниципальных финансов в Нижневартовском районе»</t>
  </si>
  <si>
    <t>22.1.01.86010</t>
  </si>
  <si>
    <t>10.5.F2.55550</t>
  </si>
  <si>
    <t>10.0.00.00000</t>
  </si>
  <si>
    <t>Муниципальная программа  «Жилищно-коммунальный комплекс и городская среда в Нижневартовском районе»</t>
  </si>
  <si>
    <t>22.1.02.89010</t>
  </si>
  <si>
    <t>16.1.03.82730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</si>
  <si>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</t>
  </si>
  <si>
    <t>16.1.01.89030</t>
  </si>
  <si>
    <t>16.0.00.00000</t>
  </si>
  <si>
    <t>Муниципальная программа "Развитие транспортной системы Нижневартовского района"</t>
  </si>
  <si>
    <t>11.0.01.82300</t>
  </si>
  <si>
    <t>11.0.01.82290</t>
  </si>
  <si>
    <t>Субсидии из бюджета автономного округа на обеспечение функционирования и развития систем видеонаблюдения в сфере общественного порядка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</si>
  <si>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</si>
  <si>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</si>
  <si>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22.1.02.D9300</t>
  </si>
  <si>
    <t>22.1.02.59300</t>
  </si>
  <si>
    <t>22.1.02.51180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</si>
  <si>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</si>
  <si>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в том числе за счет субвенций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</si>
  <si>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</si>
  <si>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</si>
  <si>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</si>
  <si>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</si>
  <si>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</si>
  <si>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</si>
  <si>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</si>
  <si>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(тыс. рублей)</t>
  </si>
  <si>
    <t>Рз</t>
  </si>
  <si>
    <t>Пр</t>
  </si>
  <si>
    <t>Вед</t>
  </si>
  <si>
    <t>(тыс.руб)</t>
  </si>
  <si>
    <t>Раздел I. Дотация на выравнивание бюджетной обеспеченности поселений</t>
  </si>
  <si>
    <t>Раздел II. Субвенции бюджетам поселений</t>
  </si>
  <si>
    <t>Раздел III. Субсидии бюджетам поселений</t>
  </si>
  <si>
    <t>Раздел IV. Иные межбюджетные трансферты бюджетам поселений</t>
  </si>
  <si>
    <t>к &lt;Планирование.ТипЗаконаВДательномПадеже&gt;</t>
  </si>
  <si>
    <t>Дотации из бюджета муниципального района на выравнивание бюджетной обеспеченности поселений</t>
  </si>
  <si>
    <t>Сумма на 2023 год</t>
  </si>
  <si>
    <t>16.1.01.89040</t>
  </si>
  <si>
    <t>Сумма на 2024 год</t>
  </si>
  <si>
    <t>Субсидии бюджетам поселений на создание условий для деятельности народных дружин</t>
  </si>
  <si>
    <t>10.5.F2.88550</t>
  </si>
  <si>
    <t>Субсидии бюджетам поселений на реализацию инициативных проектов в Нижневартовском районе</t>
  </si>
  <si>
    <t>22.2.03.88800</t>
  </si>
  <si>
    <t>Муниципальная программа «Культурное пространство Нижневартовского района»</t>
  </si>
  <si>
    <t>05.0.00.00000</t>
  </si>
  <si>
    <t>Техническое оснащение муниципальных музеев</t>
  </si>
  <si>
    <t>05.1.A1.55900</t>
  </si>
  <si>
    <t>Софинансирование технического оснащения муниципальных музеев</t>
  </si>
  <si>
    <t>05.1.A1.S5900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</si>
  <si>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</si>
  <si>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Иные межбюджетные трансферты бюджетам поселений на ремонт дорог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</si>
  <si>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</si>
  <si>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</si>
  <si>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22.1.03.89105</t>
  </si>
  <si>
    <t>22.1.02.89103</t>
  </si>
  <si>
    <t>На организацию мероприятий при осуществлении деятельности по обращению с животными без владельцев</t>
  </si>
  <si>
    <t>10.1.03.84200</t>
  </si>
  <si>
    <t>Иные межбюджетные трансферты бюджетам поселений на содержание подъездных дорог</t>
  </si>
  <si>
    <t>Приложение 17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</si>
  <si>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</si>
  <si>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</si>
  <si>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Бюджетные ассигнования на предоставление межбюджетных трансфертов бюджетам городских и сельских поселений района на 2023 год и плановый период 2024 и 2025 годов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</si>
  <si>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</si>
  <si>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Сумма на 2025 год</t>
  </si>
  <si>
    <t>Субсидии бюджетам поселений на реализацию мероприятий в рамках "Регионального проекта "Формирование комфортной городской среды"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</si>
  <si>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</si>
  <si>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10.5.01.88550</t>
  </si>
  <si>
    <t>Иные межбюджетные трансферты бюджетам поселений района на реализацию мероприятий "Формирование комфортной городской среды в Нижневартовском районе"</t>
  </si>
  <si>
    <t>10.5.01.89550</t>
  </si>
  <si>
    <t>от  05.12.2022 № 761</t>
  </si>
  <si>
    <t>Приложение 9</t>
  </si>
  <si>
    <t>к решению Думы района</t>
  </si>
  <si>
    <t>от  31.01.2023 № 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</si>
</sst>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+#,##0.0;[Red]\-#,##0.0"/>
    <numFmt numFmtId="165" formatCode="000"/>
    <numFmt numFmtId="166" formatCode="00"/>
    <numFmt numFmtId="167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7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40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1" xfId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166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166" fontId="3" fillId="0" borderId="9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4" fillId="0" borderId="0" xfId="1" applyNumberFormat="1" applyFont="1" applyFill="1" applyProtection="1">
      <protection hidden="1"/>
    </xf>
    <xf numFmtId="0" fontId="3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 wrapText="1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right"/>
      <protection hidden="1"/>
    </xf>
    <xf numFmtId="166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3" xfId="1" applyNumberFormat="1" applyFont="1" applyFill="1" applyBorder="1" applyAlignment="1" applyProtection="1">
      <alignment horizontal="right"/>
      <protection hidden="1"/>
    </xf>
    <xf numFmtId="167" fontId="1" fillId="0" borderId="0" xfId="1" applyNumberFormat="1"/>
    <xf numFmtId="0" fontId="8" fillId="0" borderId="1" xfId="1" applyNumberFormat="1" applyFont="1" applyFill="1" applyBorder="1" applyAlignment="1" applyProtection="1">
      <alignment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167" fontId="4" fillId="0" borderId="0" xfId="1" applyNumberFormat="1" applyFont="1" applyFill="1" applyAlignment="1" applyProtection="1">
      <alignment horizontal="right" vertical="center"/>
      <protection hidden="1"/>
    </xf>
    <xf numFmtId="167" fontId="3" fillId="0" borderId="8" xfId="1" applyNumberFormat="1" applyFont="1" applyFill="1" applyBorder="1" applyAlignment="1" applyProtection="1">
      <alignment horizontal="center"/>
      <protection hidden="1"/>
    </xf>
    <xf numFmtId="0" fontId="8" fillId="0" borderId="2" xfId="1" applyNumberFormat="1" applyFont="1" applyFill="1" applyBorder="1" applyAlignment="1" applyProtection="1">
      <alignment horizontal="left" wrapText="1"/>
      <protection hidden="1"/>
    </xf>
    <xf numFmtId="0" fontId="8" fillId="0" borderId="2" xfId="1" applyNumberFormat="1" applyFont="1" applyFill="1" applyBorder="1" applyAlignment="1" applyProtection="1">
      <alignment horizontal="right"/>
      <protection hidden="1"/>
    </xf>
    <xf numFmtId="167" fontId="7" fillId="0" borderId="1" xfId="1" applyNumberFormat="1" applyFont="1" applyFill="1" applyBorder="1" applyAlignment="1" applyProtection="1">
      <alignment horizontal="center"/>
      <protection hidden="1"/>
    </xf>
    <xf numFmtId="0" fontId="8" fillId="0" borderId="9" xfId="1" applyNumberFormat="1" applyFont="1" applyFill="1" applyBorder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left" wrapText="1"/>
      <protection hidden="1"/>
    </xf>
    <xf numFmtId="0" fontId="8" fillId="0" borderId="2" xfId="2" applyNumberFormat="1" applyFont="1" applyFill="1" applyBorder="1" applyAlignment="1" applyProtection="1">
      <alignment horizontal="right"/>
      <protection hidden="1"/>
    </xf>
    <xf numFmtId="0" fontId="8" fillId="0" borderId="2" xfId="2" applyNumberFormat="1" applyFont="1" applyFill="1" applyBorder="1" applyAlignment="1" applyProtection="1">
      <alignment horizontal="left" wrapText="1"/>
      <protection hidden="1"/>
    </xf>
    <xf numFmtId="0" fontId="8" fillId="0" borderId="2" xfId="2" applyNumberFormat="1" applyFont="1" applyFill="1" applyBorder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lef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4"/>
  <sheetViews>
    <sheetView showGridLines="0" tabSelected="1" topLeftCell="J1" workbookViewId="0">
      <selection activeCell="Z13" sqref="Z13"/>
    </sheetView>
  </sheetViews>
  <sheetFormatPr defaultColWidth="9.140625" defaultRowHeight="12.75" x14ac:dyDescent="0.2"/>
  <cols>
    <col min="1" max="9" width="0" style="1" hidden="1" customWidth="1"/>
    <col min="10" max="10" width="66.5703125" style="1" customWidth="1"/>
    <col min="11" max="11" width="18.140625" style="1" customWidth="1"/>
    <col min="12" max="12" width="9.28515625" style="1" customWidth="1"/>
    <col min="13" max="13" width="10" style="1" customWidth="1"/>
    <col min="14" max="14" width="10.42578125" style="1" customWidth="1"/>
    <col min="15" max="15" width="17.85546875" style="1" customWidth="1"/>
    <col min="16" max="17" width="0" style="1" hidden="1" customWidth="1"/>
    <col min="18" max="18" width="18.42578125" style="1" customWidth="1"/>
    <col min="19" max="19" width="0" style="1" hidden="1" customWidth="1"/>
    <col min="20" max="20" width="18.28515625" style="1" customWidth="1"/>
    <col min="21" max="21" width="0" style="1" hidden="1" customWidth="1"/>
    <col min="22" max="255" width="9.140625" style="1" customWidth="1"/>
    <col min="256" max="16384" width="9.140625" style="1"/>
  </cols>
  <sheetData>
    <row r="1" spans="1:22" ht="18.75" x14ac:dyDescent="0.3">
      <c r="R1" s="68" t="s">
        <v>77</v>
      </c>
      <c r="S1" s="66"/>
      <c r="T1" s="66"/>
    </row>
    <row r="2" spans="1:22" ht="18.75" x14ac:dyDescent="0.2">
      <c r="R2" s="69" t="s">
        <v>78</v>
      </c>
      <c r="S2" s="67"/>
      <c r="T2" s="67" t="s">
        <v>41</v>
      </c>
    </row>
    <row r="3" spans="1:22" ht="18.75" x14ac:dyDescent="0.3">
      <c r="R3" s="68" t="s">
        <v>79</v>
      </c>
      <c r="S3" s="66"/>
      <c r="T3" s="66"/>
    </row>
    <row r="7" spans="1:22" ht="16.5" customHeight="1" x14ac:dyDescent="0.3">
      <c r="A7" s="25"/>
      <c r="B7" s="25"/>
      <c r="C7" s="25"/>
      <c r="D7" s="25"/>
      <c r="E7" s="25"/>
      <c r="F7" s="25"/>
      <c r="G7" s="25"/>
      <c r="H7" s="25"/>
      <c r="I7" s="25"/>
      <c r="J7" s="24"/>
      <c r="K7" s="24"/>
      <c r="L7" s="29"/>
      <c r="M7" s="29"/>
      <c r="N7" s="28"/>
      <c r="Q7" s="27"/>
      <c r="R7" s="66" t="s">
        <v>65</v>
      </c>
      <c r="S7" s="66"/>
      <c r="T7" s="66"/>
      <c r="U7" s="2"/>
      <c r="V7" s="2"/>
    </row>
    <row r="8" spans="1:22" ht="21.75" customHeight="1" x14ac:dyDescent="0.3">
      <c r="A8" s="25"/>
      <c r="B8" s="25"/>
      <c r="C8" s="25"/>
      <c r="D8" s="25"/>
      <c r="E8" s="25"/>
      <c r="F8" s="25"/>
      <c r="G8" s="25"/>
      <c r="H8" s="25"/>
      <c r="I8" s="25"/>
      <c r="J8" s="24"/>
      <c r="K8" s="24"/>
      <c r="L8" s="29"/>
      <c r="M8" s="29"/>
      <c r="N8" s="28"/>
      <c r="Q8" s="27"/>
      <c r="R8" s="69" t="s">
        <v>78</v>
      </c>
      <c r="S8" s="67"/>
      <c r="T8" s="67" t="s">
        <v>41</v>
      </c>
      <c r="U8" s="2"/>
      <c r="V8" s="2"/>
    </row>
    <row r="9" spans="1:22" ht="17.25" customHeight="1" x14ac:dyDescent="0.3">
      <c r="A9" s="25"/>
      <c r="B9" s="25"/>
      <c r="C9" s="25"/>
      <c r="D9" s="25"/>
      <c r="E9" s="25"/>
      <c r="F9" s="25"/>
      <c r="G9" s="25"/>
      <c r="H9" s="25"/>
      <c r="I9" s="25"/>
      <c r="J9" s="24"/>
      <c r="K9" s="24"/>
      <c r="L9" s="29"/>
      <c r="M9" s="29"/>
      <c r="N9" s="28"/>
      <c r="Q9" s="27"/>
      <c r="R9" s="68" t="s">
        <v>76</v>
      </c>
      <c r="S9" s="66"/>
      <c r="T9" s="66"/>
      <c r="U9" s="2"/>
      <c r="V9" s="2"/>
    </row>
    <row r="10" spans="1:22" ht="9" customHeight="1" x14ac:dyDescent="0.3">
      <c r="A10" s="25"/>
      <c r="B10" s="25"/>
      <c r="C10" s="25"/>
      <c r="D10" s="25"/>
      <c r="E10" s="25"/>
      <c r="F10" s="25"/>
      <c r="G10" s="25"/>
      <c r="H10" s="25"/>
      <c r="I10" s="25"/>
      <c r="J10" s="24"/>
      <c r="K10" s="24"/>
      <c r="L10" s="29"/>
      <c r="M10" s="29"/>
      <c r="N10" s="28"/>
      <c r="O10" s="29"/>
      <c r="P10" s="28"/>
      <c r="Q10" s="27"/>
      <c r="R10" s="2"/>
      <c r="S10" s="2"/>
      <c r="T10" s="2"/>
      <c r="U10" s="2"/>
      <c r="V10" s="2"/>
    </row>
    <row r="11" spans="1:22" ht="40.5" customHeigh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65" t="s">
        <v>68</v>
      </c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2"/>
      <c r="V11" s="2"/>
    </row>
    <row r="12" spans="1:22" ht="18.75" customHeight="1" x14ac:dyDescent="0.3">
      <c r="A12" s="23"/>
      <c r="B12" s="23"/>
      <c r="C12" s="23"/>
      <c r="D12" s="23"/>
      <c r="E12" s="23"/>
      <c r="F12" s="23"/>
      <c r="G12" s="23"/>
      <c r="H12" s="23"/>
      <c r="I12" s="23"/>
      <c r="J12" s="26"/>
      <c r="K12" s="26"/>
      <c r="L12" s="26"/>
      <c r="M12" s="26"/>
      <c r="N12" s="26"/>
      <c r="O12" s="26"/>
      <c r="P12" s="30" t="s">
        <v>32</v>
      </c>
      <c r="Q12" s="22"/>
      <c r="R12" s="2"/>
      <c r="S12" s="2"/>
      <c r="T12" s="33" t="s">
        <v>36</v>
      </c>
      <c r="U12" s="2"/>
      <c r="V12" s="2"/>
    </row>
    <row r="13" spans="1:22" ht="63" customHeight="1" x14ac:dyDescent="0.2">
      <c r="A13" s="17"/>
      <c r="B13" s="20"/>
      <c r="C13" s="20" t="s">
        <v>30</v>
      </c>
      <c r="D13" s="20" t="s">
        <v>29</v>
      </c>
      <c r="E13" s="20" t="s">
        <v>28</v>
      </c>
      <c r="F13" s="20" t="s">
        <v>27</v>
      </c>
      <c r="G13" s="20"/>
      <c r="H13" s="20" t="s">
        <v>26</v>
      </c>
      <c r="I13" s="20" t="s">
        <v>25</v>
      </c>
      <c r="J13" s="32" t="s">
        <v>31</v>
      </c>
      <c r="K13" s="32" t="s">
        <v>26</v>
      </c>
      <c r="L13" s="32" t="s">
        <v>33</v>
      </c>
      <c r="M13" s="32" t="s">
        <v>34</v>
      </c>
      <c r="N13" s="32" t="s">
        <v>35</v>
      </c>
      <c r="O13" s="32" t="s">
        <v>43</v>
      </c>
      <c r="P13" s="19" t="s">
        <v>24</v>
      </c>
      <c r="Q13" s="31"/>
      <c r="R13" s="32" t="s">
        <v>45</v>
      </c>
      <c r="S13" s="19" t="s">
        <v>24</v>
      </c>
      <c r="T13" s="32" t="s">
        <v>70</v>
      </c>
      <c r="U13" s="18" t="s">
        <v>24</v>
      </c>
      <c r="V13" s="2"/>
    </row>
    <row r="14" spans="1:22" ht="19.5" customHeight="1" x14ac:dyDescent="0.2">
      <c r="A14" s="17"/>
      <c r="B14" s="16"/>
      <c r="C14" s="16"/>
      <c r="D14" s="16"/>
      <c r="E14" s="16"/>
      <c r="F14" s="16"/>
      <c r="G14" s="16"/>
      <c r="H14" s="16"/>
      <c r="I14" s="16"/>
      <c r="J14" s="18">
        <v>1</v>
      </c>
      <c r="K14" s="18">
        <v>2</v>
      </c>
      <c r="L14" s="18">
        <v>3</v>
      </c>
      <c r="M14" s="37">
        <v>4</v>
      </c>
      <c r="N14" s="19">
        <v>5</v>
      </c>
      <c r="O14" s="18">
        <v>6</v>
      </c>
      <c r="P14" s="18">
        <v>8</v>
      </c>
      <c r="Q14" s="15"/>
      <c r="R14" s="18">
        <v>7</v>
      </c>
      <c r="S14" s="18">
        <v>10</v>
      </c>
      <c r="T14" s="18">
        <v>8</v>
      </c>
      <c r="U14" s="14">
        <v>12</v>
      </c>
      <c r="V14" s="2"/>
    </row>
    <row r="15" spans="1:22" ht="37.5" x14ac:dyDescent="0.2">
      <c r="A15" s="34"/>
      <c r="B15" s="35"/>
      <c r="C15" s="35"/>
      <c r="D15" s="35"/>
      <c r="E15" s="16"/>
      <c r="F15" s="16"/>
      <c r="G15" s="16"/>
      <c r="H15" s="16"/>
      <c r="I15" s="36"/>
      <c r="J15" s="39" t="s">
        <v>37</v>
      </c>
      <c r="K15" s="19"/>
      <c r="L15" s="19"/>
      <c r="M15" s="21"/>
      <c r="N15" s="19"/>
      <c r="O15" s="45">
        <f>O16</f>
        <v>216640.4</v>
      </c>
      <c r="P15" s="45">
        <f t="shared" ref="P15:T15" si="0">P16</f>
        <v>182692.9</v>
      </c>
      <c r="Q15" s="45">
        <f t="shared" si="0"/>
        <v>182692.9</v>
      </c>
      <c r="R15" s="45">
        <f t="shared" si="0"/>
        <v>217163.1</v>
      </c>
      <c r="S15" s="45">
        <f t="shared" si="0"/>
        <v>182692.9</v>
      </c>
      <c r="T15" s="45">
        <f t="shared" si="0"/>
        <v>228295.7</v>
      </c>
      <c r="U15" s="38"/>
      <c r="V15" s="2"/>
    </row>
    <row r="16" spans="1:22" ht="56.25" x14ac:dyDescent="0.3">
      <c r="A16" s="34"/>
      <c r="B16" s="35"/>
      <c r="C16" s="35"/>
      <c r="D16" s="35"/>
      <c r="E16" s="16"/>
      <c r="F16" s="16"/>
      <c r="G16" s="16"/>
      <c r="H16" s="16"/>
      <c r="I16" s="36"/>
      <c r="J16" s="41" t="s">
        <v>4</v>
      </c>
      <c r="K16" s="32" t="s">
        <v>3</v>
      </c>
      <c r="L16" s="19"/>
      <c r="M16" s="19"/>
      <c r="N16" s="19"/>
      <c r="O16" s="45">
        <f>O17</f>
        <v>216640.4</v>
      </c>
      <c r="P16" s="45">
        <f t="shared" ref="P16:T16" si="1">P17</f>
        <v>182692.9</v>
      </c>
      <c r="Q16" s="45">
        <f t="shared" si="1"/>
        <v>182692.9</v>
      </c>
      <c r="R16" s="45">
        <f t="shared" si="1"/>
        <v>217163.1</v>
      </c>
      <c r="S16" s="45">
        <f t="shared" si="1"/>
        <v>182692.9</v>
      </c>
      <c r="T16" s="45">
        <f t="shared" si="1"/>
        <v>228295.7</v>
      </c>
      <c r="U16" s="38"/>
      <c r="V16" s="2"/>
    </row>
    <row r="17" spans="1:22" ht="37.5" x14ac:dyDescent="0.3">
      <c r="A17" s="34"/>
      <c r="B17" s="35"/>
      <c r="C17" s="35"/>
      <c r="D17" s="35"/>
      <c r="E17" s="16"/>
      <c r="F17" s="16"/>
      <c r="G17" s="16"/>
      <c r="H17" s="16"/>
      <c r="I17" s="36"/>
      <c r="J17" s="50" t="s">
        <v>42</v>
      </c>
      <c r="K17" s="44" t="s">
        <v>5</v>
      </c>
      <c r="L17" s="43">
        <v>14</v>
      </c>
      <c r="M17" s="43">
        <v>1</v>
      </c>
      <c r="N17" s="40">
        <v>511</v>
      </c>
      <c r="O17" s="51">
        <v>216640.4</v>
      </c>
      <c r="P17" s="51">
        <v>182692.9</v>
      </c>
      <c r="Q17" s="51">
        <v>182692.9</v>
      </c>
      <c r="R17" s="51">
        <v>217163.1</v>
      </c>
      <c r="S17" s="51">
        <v>182692.9</v>
      </c>
      <c r="T17" s="51">
        <v>228295.7</v>
      </c>
      <c r="U17" s="38"/>
      <c r="V17" s="2"/>
    </row>
    <row r="18" spans="1:22" ht="31.5" customHeight="1" x14ac:dyDescent="0.3">
      <c r="A18" s="34"/>
      <c r="B18" s="35"/>
      <c r="C18" s="35"/>
      <c r="D18" s="35"/>
      <c r="E18" s="16"/>
      <c r="F18" s="16"/>
      <c r="G18" s="16"/>
      <c r="H18" s="16"/>
      <c r="I18" s="36"/>
      <c r="J18" s="39" t="s">
        <v>38</v>
      </c>
      <c r="K18" s="42"/>
      <c r="L18" s="43"/>
      <c r="M18" s="43"/>
      <c r="N18" s="40"/>
      <c r="O18" s="45">
        <f>O19</f>
        <v>4635.0000000000009</v>
      </c>
      <c r="P18" s="45">
        <f t="shared" ref="P18:T18" si="2">P19</f>
        <v>3641.6</v>
      </c>
      <c r="Q18" s="46">
        <f t="shared" si="2"/>
        <v>0</v>
      </c>
      <c r="R18" s="45">
        <f t="shared" si="2"/>
        <v>4874.5</v>
      </c>
      <c r="S18" s="45">
        <f t="shared" si="2"/>
        <v>3537</v>
      </c>
      <c r="T18" s="45">
        <f t="shared" si="2"/>
        <v>5031.8</v>
      </c>
      <c r="U18" s="38"/>
      <c r="V18" s="2"/>
    </row>
    <row r="19" spans="1:22" ht="56.25" x14ac:dyDescent="0.3">
      <c r="A19" s="34"/>
      <c r="B19" s="35"/>
      <c r="C19" s="35"/>
      <c r="D19" s="35"/>
      <c r="E19" s="16"/>
      <c r="F19" s="16"/>
      <c r="G19" s="16"/>
      <c r="H19" s="16"/>
      <c r="I19" s="36"/>
      <c r="J19" s="41" t="s">
        <v>4</v>
      </c>
      <c r="K19" s="32" t="s">
        <v>3</v>
      </c>
      <c r="L19" s="43"/>
      <c r="M19" s="43"/>
      <c r="N19" s="40"/>
      <c r="O19" s="45">
        <f>O20+O21+O22+O23</f>
        <v>4635.0000000000009</v>
      </c>
      <c r="P19" s="45">
        <f t="shared" ref="P19:T19" si="3">P20+P21+P22+P23</f>
        <v>3641.6</v>
      </c>
      <c r="Q19" s="45">
        <f t="shared" si="3"/>
        <v>0</v>
      </c>
      <c r="R19" s="45">
        <f t="shared" si="3"/>
        <v>4874.5</v>
      </c>
      <c r="S19" s="45">
        <f t="shared" si="3"/>
        <v>3537</v>
      </c>
      <c r="T19" s="45">
        <f t="shared" si="3"/>
        <v>5031.8</v>
      </c>
      <c r="U19" s="38"/>
      <c r="V19" s="2"/>
    </row>
    <row r="20" spans="1:22" ht="56.25" x14ac:dyDescent="0.3">
      <c r="A20" s="34"/>
      <c r="B20" s="35"/>
      <c r="C20" s="35"/>
      <c r="D20" s="35"/>
      <c r="E20" s="16"/>
      <c r="F20" s="16"/>
      <c r="G20" s="16"/>
      <c r="H20" s="16"/>
      <c r="I20" s="36"/>
      <c r="J20" s="11" t="s">
        <v>69</v>
      </c>
      <c r="K20" s="9" t="s">
        <v>22</v>
      </c>
      <c r="L20" s="10">
        <v>2</v>
      </c>
      <c r="M20" s="10">
        <v>3</v>
      </c>
      <c r="N20" s="40">
        <v>530</v>
      </c>
      <c r="O20" s="51">
        <v>4162.6000000000004</v>
      </c>
      <c r="P20" s="51">
        <v>3641.6</v>
      </c>
      <c r="Q20" s="51"/>
      <c r="R20" s="51">
        <v>4357.2</v>
      </c>
      <c r="S20" s="51">
        <v>3537</v>
      </c>
      <c r="T20" s="51">
        <v>4516</v>
      </c>
      <c r="U20" s="38"/>
      <c r="V20" s="2"/>
    </row>
    <row r="21" spans="1:22" ht="56.25" x14ac:dyDescent="0.3">
      <c r="A21" s="34"/>
      <c r="B21" s="35"/>
      <c r="C21" s="35"/>
      <c r="D21" s="35"/>
      <c r="E21" s="16"/>
      <c r="F21" s="16"/>
      <c r="G21" s="16"/>
      <c r="H21" s="16"/>
      <c r="I21" s="36"/>
      <c r="J21" s="11" t="s">
        <v>66</v>
      </c>
      <c r="K21" s="9" t="s">
        <v>21</v>
      </c>
      <c r="L21" s="10">
        <v>3</v>
      </c>
      <c r="M21" s="10">
        <v>4</v>
      </c>
      <c r="N21" s="40">
        <v>530</v>
      </c>
      <c r="O21" s="51">
        <v>249.6</v>
      </c>
      <c r="P21" s="51"/>
      <c r="Q21" s="51"/>
      <c r="R21" s="51">
        <v>249.6</v>
      </c>
      <c r="S21" s="51"/>
      <c r="T21" s="51">
        <v>249.6</v>
      </c>
      <c r="U21" s="38"/>
      <c r="V21" s="2"/>
    </row>
    <row r="22" spans="1:22" ht="75" x14ac:dyDescent="0.3">
      <c r="A22" s="34"/>
      <c r="B22" s="35"/>
      <c r="C22" s="35"/>
      <c r="D22" s="35"/>
      <c r="E22" s="16"/>
      <c r="F22" s="16"/>
      <c r="G22" s="16"/>
      <c r="H22" s="16"/>
      <c r="I22" s="36"/>
      <c r="J22" s="11" t="s">
        <v>67</v>
      </c>
      <c r="K22" s="9" t="s">
        <v>20</v>
      </c>
      <c r="L22" s="10">
        <v>3</v>
      </c>
      <c r="M22" s="10">
        <v>4</v>
      </c>
      <c r="N22" s="40">
        <v>530</v>
      </c>
      <c r="O22" s="51">
        <v>71</v>
      </c>
      <c r="P22" s="51"/>
      <c r="Q22" s="51"/>
      <c r="R22" s="51">
        <v>71</v>
      </c>
      <c r="S22" s="51"/>
      <c r="T22" s="51">
        <v>71</v>
      </c>
      <c r="U22" s="38"/>
      <c r="V22" s="2"/>
    </row>
    <row r="23" spans="1:22" ht="56.25" x14ac:dyDescent="0.3">
      <c r="A23" s="34"/>
      <c r="B23" s="35"/>
      <c r="C23" s="35"/>
      <c r="D23" s="35"/>
      <c r="E23" s="16"/>
      <c r="F23" s="16"/>
      <c r="G23" s="16"/>
      <c r="H23" s="16"/>
      <c r="I23" s="36"/>
      <c r="J23" s="64" t="s">
        <v>62</v>
      </c>
      <c r="K23" s="12" t="s">
        <v>63</v>
      </c>
      <c r="L23" s="13">
        <v>4</v>
      </c>
      <c r="M23" s="13">
        <v>5</v>
      </c>
      <c r="N23" s="48">
        <v>530</v>
      </c>
      <c r="O23" s="51">
        <v>151.80000000000001</v>
      </c>
      <c r="P23" s="51"/>
      <c r="Q23" s="51"/>
      <c r="R23" s="51">
        <v>196.7</v>
      </c>
      <c r="S23" s="51"/>
      <c r="T23" s="51">
        <v>195.2</v>
      </c>
      <c r="U23" s="38"/>
      <c r="V23" s="2"/>
    </row>
    <row r="24" spans="1:22" ht="18.75" x14ac:dyDescent="0.3">
      <c r="A24" s="34"/>
      <c r="B24" s="35"/>
      <c r="C24" s="35"/>
      <c r="D24" s="35"/>
      <c r="E24" s="16"/>
      <c r="F24" s="16"/>
      <c r="G24" s="16"/>
      <c r="H24" s="16"/>
      <c r="I24" s="36"/>
      <c r="J24" s="47" t="s">
        <v>39</v>
      </c>
      <c r="K24" s="12"/>
      <c r="L24" s="13"/>
      <c r="M24" s="13"/>
      <c r="N24" s="48"/>
      <c r="O24" s="45">
        <f t="shared" ref="O24:T24" si="4">O25+O28+O32+O36</f>
        <v>25105.800000000003</v>
      </c>
      <c r="P24" s="45">
        <f t="shared" si="4"/>
        <v>0</v>
      </c>
      <c r="Q24" s="45">
        <f t="shared" si="4"/>
        <v>0</v>
      </c>
      <c r="R24" s="45">
        <f t="shared" si="4"/>
        <v>6435.2000000000007</v>
      </c>
      <c r="S24" s="45">
        <f t="shared" si="4"/>
        <v>0</v>
      </c>
      <c r="T24" s="45">
        <f t="shared" si="4"/>
        <v>4526.7</v>
      </c>
      <c r="U24" s="38"/>
      <c r="V24" s="2"/>
    </row>
    <row r="25" spans="1:22" ht="37.5" hidden="1" x14ac:dyDescent="0.3">
      <c r="A25" s="34"/>
      <c r="B25" s="35"/>
      <c r="C25" s="35"/>
      <c r="D25" s="35"/>
      <c r="E25" s="16"/>
      <c r="F25" s="16"/>
      <c r="G25" s="16"/>
      <c r="H25" s="16"/>
      <c r="I25" s="36"/>
      <c r="J25" s="41" t="s">
        <v>50</v>
      </c>
      <c r="K25" s="59" t="s">
        <v>51</v>
      </c>
      <c r="L25" s="43"/>
      <c r="M25" s="43"/>
      <c r="N25" s="40"/>
      <c r="O25" s="45">
        <f>O26</f>
        <v>0</v>
      </c>
      <c r="P25" s="45">
        <f t="shared" ref="P25:T25" si="5">P26</f>
        <v>0</v>
      </c>
      <c r="Q25" s="45">
        <f t="shared" si="5"/>
        <v>0</v>
      </c>
      <c r="R25" s="45">
        <f>R26+R27</f>
        <v>0</v>
      </c>
      <c r="S25" s="45">
        <f t="shared" si="5"/>
        <v>0</v>
      </c>
      <c r="T25" s="45">
        <f t="shared" si="5"/>
        <v>0</v>
      </c>
      <c r="U25" s="38"/>
      <c r="V25" s="2"/>
    </row>
    <row r="26" spans="1:22" ht="21.75" hidden="1" customHeight="1" x14ac:dyDescent="0.3">
      <c r="A26" s="34"/>
      <c r="B26" s="35"/>
      <c r="C26" s="35"/>
      <c r="D26" s="35"/>
      <c r="E26" s="16"/>
      <c r="F26" s="16"/>
      <c r="G26" s="16"/>
      <c r="H26" s="16"/>
      <c r="I26" s="36"/>
      <c r="J26" s="60" t="s">
        <v>52</v>
      </c>
      <c r="K26" s="61" t="s">
        <v>53</v>
      </c>
      <c r="L26" s="43">
        <v>8</v>
      </c>
      <c r="M26" s="43">
        <v>1</v>
      </c>
      <c r="N26" s="40">
        <v>521</v>
      </c>
      <c r="O26" s="51">
        <v>0</v>
      </c>
      <c r="P26" s="51"/>
      <c r="Q26" s="51"/>
      <c r="R26" s="51">
        <v>0</v>
      </c>
      <c r="S26" s="51"/>
      <c r="T26" s="51">
        <v>0</v>
      </c>
      <c r="U26" s="38"/>
      <c r="V26" s="2"/>
    </row>
    <row r="27" spans="1:22" ht="41.25" hidden="1" customHeight="1" x14ac:dyDescent="0.3">
      <c r="A27" s="34"/>
      <c r="B27" s="35"/>
      <c r="C27" s="35"/>
      <c r="D27" s="35"/>
      <c r="E27" s="16"/>
      <c r="F27" s="16"/>
      <c r="G27" s="16"/>
      <c r="H27" s="16"/>
      <c r="I27" s="36"/>
      <c r="J27" s="62" t="s">
        <v>54</v>
      </c>
      <c r="K27" s="63" t="s">
        <v>55</v>
      </c>
      <c r="L27" s="43">
        <v>8</v>
      </c>
      <c r="M27" s="43">
        <v>1</v>
      </c>
      <c r="N27" s="40">
        <v>521</v>
      </c>
      <c r="O27" s="51">
        <v>0</v>
      </c>
      <c r="P27" s="51"/>
      <c r="Q27" s="51"/>
      <c r="R27" s="51">
        <v>0</v>
      </c>
      <c r="S27" s="51"/>
      <c r="T27" s="51">
        <v>0</v>
      </c>
      <c r="U27" s="38"/>
      <c r="V27" s="2"/>
    </row>
    <row r="28" spans="1:22" ht="56.25" x14ac:dyDescent="0.3">
      <c r="A28" s="34"/>
      <c r="B28" s="35"/>
      <c r="C28" s="35"/>
      <c r="D28" s="35"/>
      <c r="E28" s="16"/>
      <c r="F28" s="16"/>
      <c r="G28" s="16"/>
      <c r="H28" s="16"/>
      <c r="I28" s="36"/>
      <c r="J28" s="41" t="s">
        <v>19</v>
      </c>
      <c r="K28" s="12" t="s">
        <v>18</v>
      </c>
      <c r="L28" s="43"/>
      <c r="M28" s="43"/>
      <c r="N28" s="40"/>
      <c r="O28" s="45">
        <f>O29+O30</f>
        <v>241</v>
      </c>
      <c r="P28" s="45">
        <f t="shared" ref="P28:T28" si="6">P29+P30</f>
        <v>0</v>
      </c>
      <c r="Q28" s="45">
        <f t="shared" si="6"/>
        <v>0</v>
      </c>
      <c r="R28" s="45">
        <f t="shared" si="6"/>
        <v>240.1</v>
      </c>
      <c r="S28" s="45">
        <f t="shared" si="6"/>
        <v>0</v>
      </c>
      <c r="T28" s="45">
        <f t="shared" si="6"/>
        <v>239.8</v>
      </c>
      <c r="U28" s="38"/>
      <c r="V28" s="2"/>
    </row>
    <row r="29" spans="1:22" ht="56.25" hidden="1" x14ac:dyDescent="0.3">
      <c r="A29" s="34"/>
      <c r="B29" s="35"/>
      <c r="C29" s="35"/>
      <c r="D29" s="35"/>
      <c r="E29" s="16"/>
      <c r="F29" s="16"/>
      <c r="G29" s="16"/>
      <c r="H29" s="16"/>
      <c r="I29" s="36"/>
      <c r="J29" s="11" t="s">
        <v>17</v>
      </c>
      <c r="K29" s="9" t="s">
        <v>16</v>
      </c>
      <c r="L29" s="10">
        <v>3</v>
      </c>
      <c r="M29" s="10">
        <v>14</v>
      </c>
      <c r="N29" s="40">
        <v>521</v>
      </c>
      <c r="O29" s="51">
        <v>0</v>
      </c>
      <c r="P29" s="51">
        <v>0</v>
      </c>
      <c r="Q29" s="51"/>
      <c r="R29" s="51">
        <v>0</v>
      </c>
      <c r="S29" s="51">
        <v>0</v>
      </c>
      <c r="T29" s="51">
        <v>0</v>
      </c>
      <c r="U29" s="38"/>
      <c r="V29" s="2"/>
    </row>
    <row r="30" spans="1:22" ht="37.5" x14ac:dyDescent="0.3">
      <c r="A30" s="34"/>
      <c r="B30" s="35"/>
      <c r="C30" s="35"/>
      <c r="D30" s="35"/>
      <c r="E30" s="16"/>
      <c r="F30" s="16"/>
      <c r="G30" s="16"/>
      <c r="H30" s="16"/>
      <c r="I30" s="36"/>
      <c r="J30" s="11" t="s">
        <v>46</v>
      </c>
      <c r="K30" s="9" t="s">
        <v>15</v>
      </c>
      <c r="L30" s="10">
        <v>3</v>
      </c>
      <c r="M30" s="10">
        <v>14</v>
      </c>
      <c r="N30" s="40">
        <v>521</v>
      </c>
      <c r="O30" s="51">
        <v>241</v>
      </c>
      <c r="P30" s="51">
        <v>0</v>
      </c>
      <c r="Q30" s="51"/>
      <c r="R30" s="51">
        <v>240.1</v>
      </c>
      <c r="S30" s="51">
        <v>0</v>
      </c>
      <c r="T30" s="51">
        <v>239.8</v>
      </c>
      <c r="U30" s="38"/>
      <c r="V30" s="2"/>
    </row>
    <row r="31" spans="1:22" ht="112.5" hidden="1" x14ac:dyDescent="0.3">
      <c r="A31" s="34"/>
      <c r="B31" s="35"/>
      <c r="C31" s="35"/>
      <c r="D31" s="35"/>
      <c r="E31" s="16"/>
      <c r="F31" s="16"/>
      <c r="G31" s="16"/>
      <c r="H31" s="16"/>
      <c r="I31" s="36"/>
      <c r="J31" s="11" t="s">
        <v>11</v>
      </c>
      <c r="K31" s="9" t="s">
        <v>10</v>
      </c>
      <c r="L31" s="10">
        <v>4</v>
      </c>
      <c r="M31" s="10">
        <v>9</v>
      </c>
      <c r="N31" s="40">
        <v>521</v>
      </c>
      <c r="O31" s="51">
        <v>0</v>
      </c>
      <c r="P31" s="51">
        <v>0</v>
      </c>
      <c r="Q31" s="51"/>
      <c r="R31" s="51">
        <v>0</v>
      </c>
      <c r="S31" s="51">
        <v>0</v>
      </c>
      <c r="T31" s="51">
        <v>0</v>
      </c>
      <c r="U31" s="38"/>
      <c r="V31" s="2"/>
    </row>
    <row r="32" spans="1:22" ht="56.25" x14ac:dyDescent="0.3">
      <c r="A32" s="34"/>
      <c r="B32" s="35"/>
      <c r="C32" s="35"/>
      <c r="D32" s="35"/>
      <c r="E32" s="16"/>
      <c r="F32" s="16"/>
      <c r="G32" s="16"/>
      <c r="H32" s="16"/>
      <c r="I32" s="36"/>
      <c r="J32" s="41" t="s">
        <v>8</v>
      </c>
      <c r="K32" s="12" t="s">
        <v>7</v>
      </c>
      <c r="L32" s="43"/>
      <c r="M32" s="43"/>
      <c r="N32" s="40"/>
      <c r="O32" s="45">
        <f>O33+O35+O34</f>
        <v>24864.800000000003</v>
      </c>
      <c r="P32" s="45">
        <f t="shared" ref="P32:T32" si="7">P33+P35</f>
        <v>0</v>
      </c>
      <c r="Q32" s="45">
        <f t="shared" si="7"/>
        <v>0</v>
      </c>
      <c r="R32" s="45">
        <f t="shared" si="7"/>
        <v>6195.1</v>
      </c>
      <c r="S32" s="45">
        <f t="shared" si="7"/>
        <v>0</v>
      </c>
      <c r="T32" s="45">
        <f t="shared" si="7"/>
        <v>4286.8999999999996</v>
      </c>
      <c r="U32" s="38"/>
      <c r="V32" s="2"/>
    </row>
    <row r="33" spans="1:22" ht="75" x14ac:dyDescent="0.3">
      <c r="A33" s="34"/>
      <c r="B33" s="35"/>
      <c r="C33" s="35"/>
      <c r="D33" s="35"/>
      <c r="E33" s="16"/>
      <c r="F33" s="16"/>
      <c r="G33" s="16"/>
      <c r="H33" s="16"/>
      <c r="I33" s="36"/>
      <c r="J33" s="55" t="s">
        <v>56</v>
      </c>
      <c r="K33" s="9" t="s">
        <v>6</v>
      </c>
      <c r="L33" s="10">
        <v>5</v>
      </c>
      <c r="M33" s="10">
        <v>3</v>
      </c>
      <c r="N33" s="40">
        <v>521</v>
      </c>
      <c r="O33" s="51">
        <f>3849+1744.4+0.7-0.7</f>
        <v>5593.4</v>
      </c>
      <c r="P33" s="51"/>
      <c r="Q33" s="51"/>
      <c r="R33" s="51">
        <f>4262.2+1932.9</f>
        <v>6195.1</v>
      </c>
      <c r="S33" s="51"/>
      <c r="T33" s="51">
        <v>4286.8999999999996</v>
      </c>
      <c r="U33" s="38"/>
      <c r="V33" s="2"/>
    </row>
    <row r="34" spans="1:22" ht="56.25" x14ac:dyDescent="0.3">
      <c r="A34" s="34"/>
      <c r="B34" s="35"/>
      <c r="C34" s="35"/>
      <c r="D34" s="35"/>
      <c r="E34" s="16"/>
      <c r="F34" s="16"/>
      <c r="G34" s="16"/>
      <c r="H34" s="16"/>
      <c r="I34" s="36"/>
      <c r="J34" s="11" t="s">
        <v>72</v>
      </c>
      <c r="K34" s="9" t="s">
        <v>73</v>
      </c>
      <c r="L34" s="10">
        <v>5</v>
      </c>
      <c r="M34" s="10">
        <v>3</v>
      </c>
      <c r="N34" s="40">
        <v>521</v>
      </c>
      <c r="O34" s="51">
        <v>15275.6</v>
      </c>
      <c r="P34" s="51"/>
      <c r="Q34" s="51"/>
      <c r="R34" s="51"/>
      <c r="S34" s="51"/>
      <c r="T34" s="51"/>
      <c r="U34" s="38"/>
      <c r="V34" s="2"/>
    </row>
    <row r="35" spans="1:22" ht="56.25" x14ac:dyDescent="0.3">
      <c r="A35" s="34"/>
      <c r="B35" s="35"/>
      <c r="C35" s="35"/>
      <c r="D35" s="35"/>
      <c r="E35" s="16"/>
      <c r="F35" s="16"/>
      <c r="G35" s="16"/>
      <c r="H35" s="16"/>
      <c r="I35" s="36"/>
      <c r="J35" s="11" t="s">
        <v>71</v>
      </c>
      <c r="K35" s="12" t="s">
        <v>47</v>
      </c>
      <c r="L35" s="10">
        <v>5</v>
      </c>
      <c r="M35" s="10">
        <v>3</v>
      </c>
      <c r="N35" s="40">
        <v>521</v>
      </c>
      <c r="O35" s="51">
        <v>3995.8</v>
      </c>
      <c r="P35" s="51"/>
      <c r="Q35" s="51"/>
      <c r="R35" s="51">
        <v>0</v>
      </c>
      <c r="S35" s="51"/>
      <c r="T35" s="51">
        <v>0</v>
      </c>
      <c r="U35" s="38"/>
      <c r="V35" s="2"/>
    </row>
    <row r="36" spans="1:22" ht="56.25" hidden="1" x14ac:dyDescent="0.3">
      <c r="A36" s="34"/>
      <c r="B36" s="35"/>
      <c r="C36" s="35"/>
      <c r="D36" s="35"/>
      <c r="E36" s="16"/>
      <c r="F36" s="16"/>
      <c r="G36" s="16"/>
      <c r="H36" s="16"/>
      <c r="I36" s="36"/>
      <c r="J36" s="41" t="s">
        <v>4</v>
      </c>
      <c r="K36" s="58" t="s">
        <v>3</v>
      </c>
      <c r="L36" s="10"/>
      <c r="M36" s="10"/>
      <c r="N36" s="40"/>
      <c r="O36" s="57">
        <f>O37</f>
        <v>0</v>
      </c>
      <c r="P36" s="57">
        <f t="shared" ref="P36:T36" si="8">P37</f>
        <v>0</v>
      </c>
      <c r="Q36" s="57">
        <f t="shared" si="8"/>
        <v>0</v>
      </c>
      <c r="R36" s="57">
        <f t="shared" si="8"/>
        <v>0</v>
      </c>
      <c r="S36" s="57">
        <f t="shared" si="8"/>
        <v>0</v>
      </c>
      <c r="T36" s="57">
        <f t="shared" si="8"/>
        <v>0</v>
      </c>
      <c r="U36" s="38"/>
      <c r="V36" s="2"/>
    </row>
    <row r="37" spans="1:22" ht="37.5" hidden="1" x14ac:dyDescent="0.3">
      <c r="A37" s="34"/>
      <c r="B37" s="35"/>
      <c r="C37" s="35"/>
      <c r="D37" s="35"/>
      <c r="E37" s="16"/>
      <c r="F37" s="16"/>
      <c r="G37" s="16"/>
      <c r="H37" s="16"/>
      <c r="I37" s="36"/>
      <c r="J37" s="55" t="s">
        <v>48</v>
      </c>
      <c r="K37" s="56" t="s">
        <v>49</v>
      </c>
      <c r="L37" s="10">
        <v>5</v>
      </c>
      <c r="M37" s="10">
        <v>3</v>
      </c>
      <c r="N37" s="40">
        <v>521</v>
      </c>
      <c r="O37" s="51"/>
      <c r="P37" s="52"/>
      <c r="Q37" s="53"/>
      <c r="R37" s="51"/>
      <c r="S37" s="54"/>
      <c r="T37" s="51"/>
      <c r="U37" s="38"/>
      <c r="V37" s="2"/>
    </row>
    <row r="38" spans="1:22" ht="37.5" x14ac:dyDescent="0.3">
      <c r="A38" s="34"/>
      <c r="B38" s="35"/>
      <c r="C38" s="35"/>
      <c r="D38" s="35"/>
      <c r="E38" s="16"/>
      <c r="F38" s="16"/>
      <c r="G38" s="16"/>
      <c r="H38" s="16"/>
      <c r="I38" s="36"/>
      <c r="J38" s="47" t="s">
        <v>40</v>
      </c>
      <c r="K38" s="12"/>
      <c r="L38" s="43"/>
      <c r="M38" s="43"/>
      <c r="N38" s="40"/>
      <c r="O38" s="45">
        <f>O39+O43+O46</f>
        <v>1124593.4000000001</v>
      </c>
      <c r="P38" s="45">
        <f t="shared" ref="P38:T38" si="9">P39+P43+P46</f>
        <v>0</v>
      </c>
      <c r="Q38" s="45">
        <f t="shared" si="9"/>
        <v>0</v>
      </c>
      <c r="R38" s="45">
        <f t="shared" si="9"/>
        <v>456881.39999999997</v>
      </c>
      <c r="S38" s="45">
        <f t="shared" si="9"/>
        <v>0</v>
      </c>
      <c r="T38" s="45">
        <f t="shared" si="9"/>
        <v>462984.69999999995</v>
      </c>
      <c r="U38" s="38"/>
      <c r="V38" s="2"/>
    </row>
    <row r="39" spans="1:22" ht="56.25" x14ac:dyDescent="0.3">
      <c r="A39" s="34"/>
      <c r="B39" s="35"/>
      <c r="C39" s="35"/>
      <c r="D39" s="35"/>
      <c r="E39" s="16"/>
      <c r="F39" s="16"/>
      <c r="G39" s="16"/>
      <c r="H39" s="16"/>
      <c r="I39" s="36"/>
      <c r="J39" s="41" t="s">
        <v>4</v>
      </c>
      <c r="K39" s="12" t="s">
        <v>3</v>
      </c>
      <c r="L39" s="43"/>
      <c r="M39" s="43"/>
      <c r="N39" s="40"/>
      <c r="O39" s="45">
        <f>O40+O41+O42</f>
        <v>1037246.6</v>
      </c>
      <c r="P39" s="45">
        <f t="shared" ref="P39:T39" si="10">P40+P41+P42</f>
        <v>0</v>
      </c>
      <c r="Q39" s="45">
        <f t="shared" si="10"/>
        <v>0</v>
      </c>
      <c r="R39" s="45">
        <f t="shared" si="10"/>
        <v>423919.1</v>
      </c>
      <c r="S39" s="45">
        <f t="shared" si="10"/>
        <v>0</v>
      </c>
      <c r="T39" s="45">
        <f t="shared" si="10"/>
        <v>429173.1</v>
      </c>
      <c r="U39" s="38"/>
      <c r="V39" s="2"/>
    </row>
    <row r="40" spans="1:22" ht="56.25" x14ac:dyDescent="0.3">
      <c r="A40" s="34"/>
      <c r="B40" s="35"/>
      <c r="C40" s="35"/>
      <c r="D40" s="35"/>
      <c r="E40" s="16"/>
      <c r="F40" s="16"/>
      <c r="G40" s="16"/>
      <c r="H40" s="16"/>
      <c r="I40" s="36"/>
      <c r="J40" s="55" t="s">
        <v>58</v>
      </c>
      <c r="K40" s="56" t="s">
        <v>61</v>
      </c>
      <c r="L40" s="10">
        <v>14</v>
      </c>
      <c r="M40" s="10">
        <v>3</v>
      </c>
      <c r="N40" s="40">
        <v>540</v>
      </c>
      <c r="O40" s="51">
        <v>1032967.4</v>
      </c>
      <c r="P40" s="51">
        <v>0</v>
      </c>
      <c r="Q40" s="51"/>
      <c r="R40" s="51">
        <v>420919.1</v>
      </c>
      <c r="S40" s="51">
        <v>0</v>
      </c>
      <c r="T40" s="51">
        <v>426173.1</v>
      </c>
      <c r="U40" s="38"/>
      <c r="V40" s="2"/>
    </row>
    <row r="41" spans="1:22" ht="75" x14ac:dyDescent="0.3">
      <c r="A41" s="34"/>
      <c r="B41" s="35"/>
      <c r="C41" s="35"/>
      <c r="D41" s="35"/>
      <c r="E41" s="16"/>
      <c r="F41" s="16"/>
      <c r="G41" s="16"/>
      <c r="H41" s="16"/>
      <c r="I41" s="36"/>
      <c r="J41" s="55" t="s">
        <v>59</v>
      </c>
      <c r="K41" s="56" t="s">
        <v>60</v>
      </c>
      <c r="L41" s="10">
        <v>14</v>
      </c>
      <c r="M41" s="10">
        <v>3</v>
      </c>
      <c r="N41" s="40">
        <v>540</v>
      </c>
      <c r="O41" s="51">
        <v>3000</v>
      </c>
      <c r="P41" s="51">
        <v>0</v>
      </c>
      <c r="Q41" s="51"/>
      <c r="R41" s="51">
        <v>3000</v>
      </c>
      <c r="S41" s="51">
        <v>0</v>
      </c>
      <c r="T41" s="51">
        <v>3000</v>
      </c>
      <c r="U41" s="38"/>
      <c r="V41" s="2"/>
    </row>
    <row r="42" spans="1:22" ht="112.5" x14ac:dyDescent="0.3">
      <c r="A42" s="34"/>
      <c r="B42" s="35"/>
      <c r="C42" s="35"/>
      <c r="D42" s="35"/>
      <c r="E42" s="16"/>
      <c r="F42" s="16"/>
      <c r="G42" s="16"/>
      <c r="H42" s="16"/>
      <c r="I42" s="36"/>
      <c r="J42" s="11" t="s">
        <v>23</v>
      </c>
      <c r="K42" s="9" t="s">
        <v>9</v>
      </c>
      <c r="L42" s="10">
        <v>1</v>
      </c>
      <c r="M42" s="10">
        <v>4</v>
      </c>
      <c r="N42" s="40">
        <v>540</v>
      </c>
      <c r="O42" s="51">
        <v>1279.2</v>
      </c>
      <c r="P42" s="52">
        <v>0</v>
      </c>
      <c r="Q42" s="53"/>
      <c r="R42" s="51">
        <v>0</v>
      </c>
      <c r="S42" s="54">
        <v>0</v>
      </c>
      <c r="T42" s="51">
        <v>0</v>
      </c>
      <c r="U42" s="38"/>
      <c r="V42" s="2"/>
    </row>
    <row r="43" spans="1:22" ht="38.25" customHeight="1" x14ac:dyDescent="0.3">
      <c r="A43" s="34"/>
      <c r="B43" s="35"/>
      <c r="C43" s="35"/>
      <c r="D43" s="35"/>
      <c r="E43" s="16"/>
      <c r="F43" s="16"/>
      <c r="G43" s="16"/>
      <c r="H43" s="16"/>
      <c r="I43" s="36"/>
      <c r="J43" s="41" t="s">
        <v>14</v>
      </c>
      <c r="K43" s="12" t="s">
        <v>13</v>
      </c>
      <c r="L43" s="43"/>
      <c r="M43" s="43"/>
      <c r="N43" s="40"/>
      <c r="O43" s="45">
        <f>O44+O45</f>
        <v>32969</v>
      </c>
      <c r="P43" s="45">
        <f t="shared" ref="P43:T43" si="11">P44+P45</f>
        <v>0</v>
      </c>
      <c r="Q43" s="45">
        <f t="shared" si="11"/>
        <v>0</v>
      </c>
      <c r="R43" s="45">
        <f t="shared" si="11"/>
        <v>32962.300000000003</v>
      </c>
      <c r="S43" s="45">
        <f t="shared" si="11"/>
        <v>0</v>
      </c>
      <c r="T43" s="45">
        <f t="shared" si="11"/>
        <v>33811.599999999999</v>
      </c>
      <c r="U43" s="38"/>
      <c r="V43" s="2"/>
    </row>
    <row r="44" spans="1:22" ht="37.5" x14ac:dyDescent="0.3">
      <c r="A44" s="34"/>
      <c r="B44" s="35"/>
      <c r="C44" s="35"/>
      <c r="D44" s="35"/>
      <c r="E44" s="16"/>
      <c r="F44" s="16"/>
      <c r="G44" s="16"/>
      <c r="H44" s="16"/>
      <c r="I44" s="36"/>
      <c r="J44" s="55" t="s">
        <v>64</v>
      </c>
      <c r="K44" s="9" t="s">
        <v>12</v>
      </c>
      <c r="L44" s="10">
        <v>4</v>
      </c>
      <c r="M44" s="10">
        <v>9</v>
      </c>
      <c r="N44" s="40">
        <v>540</v>
      </c>
      <c r="O44" s="51">
        <f>23191+778</f>
        <v>23969</v>
      </c>
      <c r="P44" s="51">
        <v>0</v>
      </c>
      <c r="Q44" s="51"/>
      <c r="R44" s="51">
        <v>23962.3</v>
      </c>
      <c r="S44" s="51">
        <v>0</v>
      </c>
      <c r="T44" s="51">
        <v>24811.599999999999</v>
      </c>
      <c r="U44" s="38"/>
      <c r="V44" s="2"/>
    </row>
    <row r="45" spans="1:22" ht="37.5" x14ac:dyDescent="0.3">
      <c r="A45" s="34"/>
      <c r="B45" s="35"/>
      <c r="C45" s="35"/>
      <c r="D45" s="35"/>
      <c r="E45" s="16"/>
      <c r="F45" s="16"/>
      <c r="G45" s="16"/>
      <c r="H45" s="16"/>
      <c r="I45" s="36"/>
      <c r="J45" s="55" t="s">
        <v>57</v>
      </c>
      <c r="K45" s="12" t="s">
        <v>44</v>
      </c>
      <c r="L45" s="10">
        <v>4</v>
      </c>
      <c r="M45" s="10">
        <v>9</v>
      </c>
      <c r="N45" s="40">
        <v>540</v>
      </c>
      <c r="O45" s="51">
        <v>9000</v>
      </c>
      <c r="P45" s="51"/>
      <c r="Q45" s="51"/>
      <c r="R45" s="51">
        <v>9000</v>
      </c>
      <c r="S45" s="51"/>
      <c r="T45" s="51">
        <v>9000</v>
      </c>
      <c r="U45" s="38"/>
      <c r="V45" s="2"/>
    </row>
    <row r="46" spans="1:22" ht="56.25" x14ac:dyDescent="0.3">
      <c r="A46" s="34"/>
      <c r="B46" s="35"/>
      <c r="C46" s="35"/>
      <c r="D46" s="35"/>
      <c r="E46" s="16"/>
      <c r="F46" s="16"/>
      <c r="G46" s="16"/>
      <c r="H46" s="16"/>
      <c r="I46" s="36"/>
      <c r="J46" s="41" t="s">
        <v>8</v>
      </c>
      <c r="K46" s="12" t="s">
        <v>7</v>
      </c>
      <c r="L46" s="10"/>
      <c r="M46" s="10"/>
      <c r="N46" s="40"/>
      <c r="O46" s="45">
        <f>O47</f>
        <v>54377.8</v>
      </c>
      <c r="P46" s="45">
        <f t="shared" ref="P46:T46" si="12">P47</f>
        <v>0</v>
      </c>
      <c r="Q46" s="45">
        <f t="shared" si="12"/>
        <v>0</v>
      </c>
      <c r="R46" s="45">
        <f t="shared" si="12"/>
        <v>0</v>
      </c>
      <c r="S46" s="45">
        <f t="shared" si="12"/>
        <v>0</v>
      </c>
      <c r="T46" s="45">
        <f t="shared" si="12"/>
        <v>0</v>
      </c>
      <c r="U46" s="38"/>
      <c r="V46" s="2"/>
    </row>
    <row r="47" spans="1:22" ht="75" x14ac:dyDescent="0.3">
      <c r="A47" s="34"/>
      <c r="B47" s="35"/>
      <c r="C47" s="35"/>
      <c r="D47" s="35"/>
      <c r="E47" s="16"/>
      <c r="F47" s="16"/>
      <c r="G47" s="16"/>
      <c r="H47" s="16"/>
      <c r="I47" s="36"/>
      <c r="J47" s="11" t="s">
        <v>74</v>
      </c>
      <c r="K47" s="42" t="s">
        <v>75</v>
      </c>
      <c r="L47" s="43">
        <v>5</v>
      </c>
      <c r="M47" s="43">
        <v>3</v>
      </c>
      <c r="N47" s="40">
        <v>540</v>
      </c>
      <c r="O47" s="51">
        <v>54377.8</v>
      </c>
      <c r="P47" s="51">
        <v>0</v>
      </c>
      <c r="Q47" s="51"/>
      <c r="R47" s="51">
        <v>0</v>
      </c>
      <c r="S47" s="51">
        <v>0</v>
      </c>
      <c r="T47" s="51">
        <v>0</v>
      </c>
      <c r="U47" s="38"/>
      <c r="V47" s="2"/>
    </row>
    <row r="48" spans="1:22" ht="56.25" hidden="1" x14ac:dyDescent="0.3">
      <c r="A48" s="34"/>
      <c r="B48" s="35"/>
      <c r="C48" s="35"/>
      <c r="D48" s="35"/>
      <c r="E48" s="16"/>
      <c r="F48" s="16"/>
      <c r="G48" s="16"/>
      <c r="H48" s="16"/>
      <c r="I48" s="36"/>
      <c r="J48" s="11" t="s">
        <v>2</v>
      </c>
      <c r="K48" s="9" t="s">
        <v>1</v>
      </c>
      <c r="L48" s="10">
        <v>14</v>
      </c>
      <c r="M48" s="10">
        <v>3</v>
      </c>
      <c r="N48" s="40">
        <v>540</v>
      </c>
      <c r="O48" s="51">
        <v>0</v>
      </c>
      <c r="P48" s="52">
        <v>0</v>
      </c>
      <c r="Q48" s="53"/>
      <c r="R48" s="51">
        <v>0</v>
      </c>
      <c r="S48" s="54">
        <v>0</v>
      </c>
      <c r="T48" s="51">
        <v>0</v>
      </c>
      <c r="U48" s="38"/>
      <c r="V48" s="2"/>
    </row>
    <row r="49" spans="1:22" ht="18.75" customHeight="1" x14ac:dyDescent="0.3">
      <c r="A49" s="8"/>
      <c r="B49" s="7"/>
      <c r="C49" s="7"/>
      <c r="D49" s="7"/>
      <c r="E49" s="7"/>
      <c r="F49" s="7"/>
      <c r="G49" s="7"/>
      <c r="H49" s="7"/>
      <c r="I49" s="7"/>
      <c r="J49" s="6" t="s">
        <v>0</v>
      </c>
      <c r="K49" s="6"/>
      <c r="L49" s="5"/>
      <c r="M49" s="5"/>
      <c r="N49" s="4"/>
      <c r="O49" s="45">
        <f t="shared" ref="O49:T49" si="13">O38+O24+O18+O15</f>
        <v>1370974.6</v>
      </c>
      <c r="P49" s="45">
        <f t="shared" si="13"/>
        <v>186334.5</v>
      </c>
      <c r="Q49" s="45">
        <f t="shared" si="13"/>
        <v>182692.9</v>
      </c>
      <c r="R49" s="45">
        <f t="shared" si="13"/>
        <v>685354.2</v>
      </c>
      <c r="S49" s="45">
        <f t="shared" si="13"/>
        <v>186229.9</v>
      </c>
      <c r="T49" s="45">
        <f t="shared" si="13"/>
        <v>700838.89999999991</v>
      </c>
      <c r="U49" s="3">
        <v>72994.600000000006</v>
      </c>
      <c r="V49" s="2"/>
    </row>
    <row r="54" spans="1:22" x14ac:dyDescent="0.2">
      <c r="O54" s="49"/>
      <c r="P54" s="49"/>
      <c r="Q54" s="49"/>
      <c r="R54" s="49"/>
      <c r="S54" s="49"/>
      <c r="T54" s="49"/>
    </row>
  </sheetData>
  <mergeCells count="7">
    <mergeCell ref="J11:T11"/>
    <mergeCell ref="R7:T7"/>
    <mergeCell ref="R8:T8"/>
    <mergeCell ref="R9:T9"/>
    <mergeCell ref="R1:T1"/>
    <mergeCell ref="R2:T2"/>
    <mergeCell ref="R3:T3"/>
  </mergeCells>
  <pageMargins left="0.70866141732283472" right="0.70866141732283472" top="0.78740157480314965" bottom="0" header="0.39370078740157483" footer="0.39370078740157483"/>
  <pageSetup paperSize="9" scale="77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17</vt:lpstr>
      <vt:lpstr>'Приложение № 17'!Заголовки_для_печати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2023-01-17T10:14:04Z</cp:lastPrinted>
  <dcterms:created xsi:type="dcterms:W3CDTF">2019-10-23T12:20:12Z</dcterms:created>
  <dcterms:modified xsi:type="dcterms:W3CDTF">2023-01-31T15:11:39Z</dcterms:modified>
</cp:coreProperties>
</file>